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Олеся\ОСНОВНАЯ РАБОТА\ПРЕДОСТАВЛЕНИЕ\СЕРВИТУТ\2026 год\ИЭСК  усть-илга\постановление 121\"/>
    </mc:Choice>
  </mc:AlternateContent>
  <bookViews>
    <workbookView xWindow="0" yWindow="0" windowWidth="26835" windowHeight="123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Лист1!$A$4:$F$4</definedName>
  </definedNames>
  <calcPr calcId="162913"/>
</workbook>
</file>

<file path=xl/calcChain.xml><?xml version="1.0" encoding="utf-8"?>
<calcChain xmlns="http://schemas.openxmlformats.org/spreadsheetml/2006/main">
  <c r="H5" i="1" l="1"/>
  <c r="H6" i="1" l="1"/>
  <c r="G6" i="1"/>
  <c r="G5" i="1" l="1"/>
  <c r="H7" i="1" l="1"/>
  <c r="G7" i="1"/>
</calcChain>
</file>

<file path=xl/sharedStrings.xml><?xml version="1.0" encoding="utf-8"?>
<sst xmlns="http://schemas.openxmlformats.org/spreadsheetml/2006/main" count="17" uniqueCount="17">
  <si>
    <t>№ п/п</t>
  </si>
  <si>
    <t>Кадастровый номер земельного участка</t>
  </si>
  <si>
    <t>Площадь земельного участка, кв.м</t>
  </si>
  <si>
    <t>Адрес земельного участка</t>
  </si>
  <si>
    <t>Размер платы за публичный сервитут, руб.</t>
  </si>
  <si>
    <t>(Постановление Правительства Иркутской области от 25.11.2022 № 924-пп "Об утверждении результатов определения кадастровой стоимости земельных участков по кадастровым номерам и средних уровней кадастровой стоимости земельных участков по муниципальным районам и городским округам на территории Иркутской области"</t>
  </si>
  <si>
    <t>Иркутская область, Жигаловский район</t>
  </si>
  <si>
    <t>Площадь сервитута, кв.м.</t>
  </si>
  <si>
    <t xml:space="preserve">Кадастровая стоимость земельного участка/средний уровень кадастровой стоимости земельных участков по муниципальному району
, руб </t>
  </si>
  <si>
    <t>Итого:</t>
  </si>
  <si>
    <t>-</t>
  </si>
  <si>
    <t>38:03:080401:262</t>
  </si>
  <si>
    <t>Иркутская область, Жигаловский район, с. Усть-Илга, ул. Еланская</t>
  </si>
  <si>
    <t>Расчет размера  платы
за публичный сервитут на земельных участках  и землях населенных пунктов государственная собственность на которые не разграничена, в целях строительства объекта электросетевого хозяйства «ВЛ 0,4 кВ от КТП 10/0,4 кВ № 8-511 Гараж, инв. 6000200414 (ТР 1757/25)», необходимого для подключения (технологического присоединения) к сетям инженерно-технического обеспечения</t>
  </si>
  <si>
    <t>38:03:080401</t>
  </si>
  <si>
    <t>Плата за ПС (10 лет), руб.</t>
  </si>
  <si>
    <t xml:space="preserve">Приложение № 2 к постановлению
Администрации Жигаловского муниципального округа            от "20" мая 2026 г. №121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</si>
</sst>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sz val="12"/>
      <name val="Courier New"/>
      <family val="3"/>
      <charset val="204"/>
    </font>
    <font>
      <b/>
      <sz val="12"/>
      <color theme="1"/>
      <name val="Courier New"/>
      <family val="3"/>
      <charset val="204"/>
    </font>
    <font>
      <sz val="12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="78" zoomScaleNormal="78" workbookViewId="0">
      <selection activeCell="A2" sqref="A2:H2"/>
    </sheetView>
  </sheetViews>
  <sheetFormatPr defaultRowHeight="15" x14ac:dyDescent="0.25"/>
  <cols>
    <col min="1" max="1" width="9.42578125" style="1" customWidth="1"/>
    <col min="2" max="2" width="21.42578125" style="1" customWidth="1"/>
    <col min="3" max="3" width="15.28515625" style="1" customWidth="1"/>
    <col min="4" max="4" width="41" style="4" customWidth="1"/>
    <col min="5" max="5" width="34.42578125" style="1" customWidth="1"/>
    <col min="6" max="6" width="33" style="3" customWidth="1"/>
    <col min="7" max="7" width="21" style="1" customWidth="1"/>
    <col min="8" max="8" width="16.85546875" style="1" customWidth="1"/>
    <col min="9" max="16384" width="9.140625" style="1"/>
  </cols>
  <sheetData>
    <row r="1" spans="1:11" ht="80.25" customHeight="1" x14ac:dyDescent="0.25">
      <c r="A1" s="5"/>
      <c r="B1" s="5"/>
      <c r="C1" s="5"/>
      <c r="D1" s="6"/>
      <c r="E1" s="5"/>
      <c r="F1" s="20" t="s">
        <v>16</v>
      </c>
      <c r="G1" s="21"/>
      <c r="H1" s="21"/>
    </row>
    <row r="2" spans="1:11" ht="96.75" customHeight="1" x14ac:dyDescent="0.25">
      <c r="A2" s="19" t="s">
        <v>13</v>
      </c>
      <c r="B2" s="19"/>
      <c r="C2" s="19"/>
      <c r="D2" s="19"/>
      <c r="E2" s="19"/>
      <c r="F2" s="19"/>
      <c r="G2" s="19"/>
      <c r="H2" s="19"/>
    </row>
    <row r="3" spans="1:11" ht="78.75" customHeight="1" x14ac:dyDescent="0.25">
      <c r="A3" s="18" t="s">
        <v>5</v>
      </c>
      <c r="B3" s="18"/>
      <c r="C3" s="18"/>
      <c r="D3" s="18"/>
      <c r="E3" s="18"/>
      <c r="F3" s="18"/>
      <c r="G3" s="18"/>
      <c r="H3" s="18"/>
    </row>
    <row r="4" spans="1:11" ht="132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7</v>
      </c>
      <c r="F4" s="7" t="s">
        <v>8</v>
      </c>
      <c r="G4" s="7" t="s">
        <v>4</v>
      </c>
      <c r="H4" s="7" t="s">
        <v>15</v>
      </c>
      <c r="J4" s="15"/>
      <c r="K4" s="15"/>
    </row>
    <row r="5" spans="1:11" ht="98.25" customHeight="1" x14ac:dyDescent="0.25">
      <c r="A5" s="8">
        <v>1</v>
      </c>
      <c r="B5" s="9" t="s">
        <v>11</v>
      </c>
      <c r="C5" s="10">
        <v>1917</v>
      </c>
      <c r="D5" s="10" t="s">
        <v>12</v>
      </c>
      <c r="E5" s="10">
        <v>46</v>
      </c>
      <c r="F5" s="10">
        <v>1439434.08</v>
      </c>
      <c r="G5" s="10">
        <f>ROUND(F5/C5*E5*0.01/100,2)</f>
        <v>3.45</v>
      </c>
      <c r="H5" s="10">
        <f>G5*10</f>
        <v>34.5</v>
      </c>
    </row>
    <row r="6" spans="1:11" ht="46.5" customHeight="1" x14ac:dyDescent="0.25">
      <c r="A6" s="8">
        <v>2</v>
      </c>
      <c r="B6" s="9" t="s">
        <v>14</v>
      </c>
      <c r="C6" s="11" t="s">
        <v>10</v>
      </c>
      <c r="D6" s="10" t="s">
        <v>6</v>
      </c>
      <c r="E6" s="12">
        <v>247</v>
      </c>
      <c r="F6" s="13">
        <v>199.91</v>
      </c>
      <c r="G6" s="10">
        <f>E6*F6*0.01%</f>
        <v>4.9377769999999996</v>
      </c>
      <c r="H6" s="10">
        <f>G6*10</f>
        <v>49.377769999999998</v>
      </c>
    </row>
    <row r="7" spans="1:11" ht="25.5" customHeight="1" x14ac:dyDescent="0.25">
      <c r="A7" s="16" t="s">
        <v>9</v>
      </c>
      <c r="B7" s="17"/>
      <c r="C7" s="17"/>
      <c r="D7" s="17"/>
      <c r="E7" s="17"/>
      <c r="F7" s="17"/>
      <c r="G7" s="14">
        <f>SUM(G5:G6)</f>
        <v>8.3877769999999998</v>
      </c>
      <c r="H7" s="14">
        <f>SUM(H5:H6)</f>
        <v>83.877769999999998</v>
      </c>
    </row>
    <row r="8" spans="1:11" x14ac:dyDescent="0.25">
      <c r="A8" s="2"/>
      <c r="B8" s="2"/>
    </row>
    <row r="9" spans="1:11" x14ac:dyDescent="0.25">
      <c r="A9" s="2"/>
      <c r="B9" s="2"/>
    </row>
    <row r="10" spans="1:11" x14ac:dyDescent="0.25">
      <c r="A10" s="2"/>
    </row>
    <row r="11" spans="1:11" x14ac:dyDescent="0.25">
      <c r="A11" s="2"/>
      <c r="B11" s="2"/>
    </row>
    <row r="12" spans="1:11" x14ac:dyDescent="0.25">
      <c r="A12" s="2"/>
      <c r="B12" s="2"/>
    </row>
    <row r="13" spans="1:11" x14ac:dyDescent="0.25">
      <c r="A13" s="2"/>
      <c r="B13" s="2"/>
    </row>
    <row r="14" spans="1:11" x14ac:dyDescent="0.25">
      <c r="A14" s="2"/>
    </row>
    <row r="15" spans="1:11" x14ac:dyDescent="0.25">
      <c r="A15" s="2"/>
    </row>
    <row r="16" spans="1:11" x14ac:dyDescent="0.25">
      <c r="A16" s="2"/>
      <c r="B16" s="2"/>
    </row>
    <row r="17" spans="1:2" x14ac:dyDescent="0.25">
      <c r="A17" s="2"/>
      <c r="B17" s="2"/>
    </row>
    <row r="18" spans="1:2" x14ac:dyDescent="0.25">
      <c r="A18" s="2"/>
    </row>
    <row r="19" spans="1:2" x14ac:dyDescent="0.25">
      <c r="A19" s="2"/>
    </row>
    <row r="20" spans="1:2" x14ac:dyDescent="0.25">
      <c r="A20" s="2"/>
    </row>
    <row r="21" spans="1:2" x14ac:dyDescent="0.25">
      <c r="A21" s="2"/>
    </row>
    <row r="22" spans="1:2" x14ac:dyDescent="0.25">
      <c r="A22" s="2"/>
    </row>
    <row r="23" spans="1:2" x14ac:dyDescent="0.25">
      <c r="A23" s="2"/>
    </row>
    <row r="24" spans="1:2" x14ac:dyDescent="0.25">
      <c r="A24" s="2"/>
    </row>
    <row r="25" spans="1:2" x14ac:dyDescent="0.25">
      <c r="A25" s="2"/>
    </row>
    <row r="26" spans="1:2" x14ac:dyDescent="0.25">
      <c r="A26" s="2"/>
    </row>
    <row r="27" spans="1:2" x14ac:dyDescent="0.25">
      <c r="A27" s="2"/>
      <c r="B27" s="2"/>
    </row>
    <row r="28" spans="1:2" x14ac:dyDescent="0.25">
      <c r="A28" s="2"/>
    </row>
    <row r="29" spans="1:2" x14ac:dyDescent="0.25">
      <c r="A29" s="2"/>
      <c r="B29" s="2"/>
    </row>
    <row r="30" spans="1:2" x14ac:dyDescent="0.25">
      <c r="A30" s="2"/>
    </row>
    <row r="31" spans="1:2" x14ac:dyDescent="0.25">
      <c r="A31" s="2"/>
    </row>
    <row r="32" spans="1:2" x14ac:dyDescent="0.25">
      <c r="A32" s="2"/>
      <c r="B32" s="2"/>
    </row>
    <row r="33" spans="1:2" x14ac:dyDescent="0.25">
      <c r="A33" s="2"/>
      <c r="B33" s="2"/>
    </row>
    <row r="34" spans="1:2" x14ac:dyDescent="0.25">
      <c r="A34" s="2"/>
      <c r="B34" s="2"/>
    </row>
    <row r="35" spans="1:2" x14ac:dyDescent="0.25">
      <c r="A35" s="2"/>
      <c r="B35" s="2"/>
    </row>
    <row r="36" spans="1:2" x14ac:dyDescent="0.25">
      <c r="A36" s="2"/>
    </row>
  </sheetData>
  <mergeCells count="5">
    <mergeCell ref="J4:K4"/>
    <mergeCell ref="A7:F7"/>
    <mergeCell ref="A3:H3"/>
    <mergeCell ref="A2:H2"/>
    <mergeCell ref="F1:H1"/>
  </mergeCells>
  <pageMargins left="0.70866141732283461" right="0.70866141732283461" top="0.74803149606299213" bottom="0.74803149606299213" header="0.31496062992125984" footer="0.31496062992125984"/>
  <pageSetup paperSize="9" scale="6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Юрьевич</dc:creator>
  <cp:lastModifiedBy>Админ</cp:lastModifiedBy>
  <cp:lastPrinted>2026-05-19T07:06:53Z</cp:lastPrinted>
  <dcterms:created xsi:type="dcterms:W3CDTF">2022-03-04T12:19:27Z</dcterms:created>
  <dcterms:modified xsi:type="dcterms:W3CDTF">2026-05-20T03:55:15Z</dcterms:modified>
</cp:coreProperties>
</file>